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6" i="1"/>
  <c r="E6"/>
</calcChain>
</file>

<file path=xl/sharedStrings.xml><?xml version="1.0" encoding="utf-8"?>
<sst xmlns="http://schemas.openxmlformats.org/spreadsheetml/2006/main" count="166" uniqueCount="59">
  <si>
    <t>MOU Basic Price</t>
  </si>
  <si>
    <t>Additional Crushing Charges (Rs. 17)</t>
  </si>
  <si>
    <t>Railway Charges   (Rs. 50)</t>
  </si>
  <si>
    <t>Land Adjustment   (Rs. 61)</t>
  </si>
  <si>
    <t>Fuel Sur Charge          (Rs. 686)</t>
  </si>
  <si>
    <t>Surface Transport Chrgs</t>
  </si>
  <si>
    <t>Facility  Charges    (Rs. 100 &amp; 170)</t>
  </si>
  <si>
    <t>Sampling Charges        (Rs. 5)</t>
  </si>
  <si>
    <t>Pre-weigh bin charges (PWB) (Rs. 60)</t>
  </si>
  <si>
    <t>Explosive Cost Adjustment  (Rs. 137)</t>
  </si>
  <si>
    <t>**Royalty           (14 %)</t>
  </si>
  <si>
    <t>District Mineral Foundation Cess (30% On Royalty)</t>
  </si>
  <si>
    <t>National Mineral Exploration Trust Fund(2% On Royalty )</t>
  </si>
  <si>
    <t>Forest Permit Fee   (Rs. 10)</t>
  </si>
  <si>
    <t>Corpus of CMPS 1998 (Pension fund) Dt.19.12.20 (Rs. 10)</t>
  </si>
  <si>
    <t>Taxable Value</t>
  </si>
  <si>
    <t>IGST@5.00%</t>
  </si>
  <si>
    <t>GST Compensation Cess (Rs. 400)</t>
  </si>
  <si>
    <t>Invoice Value</t>
  </si>
  <si>
    <t>Area</t>
  </si>
  <si>
    <t>Siding</t>
  </si>
  <si>
    <t>Sr. No.</t>
  </si>
  <si>
    <t>TPS</t>
  </si>
  <si>
    <t>Invoice No.</t>
  </si>
  <si>
    <t>Invoice  Dt.</t>
  </si>
  <si>
    <t>Qty</t>
  </si>
  <si>
    <t>Amt.</t>
  </si>
  <si>
    <t>R.R. No.</t>
  </si>
  <si>
    <t>R.R. Date</t>
  </si>
  <si>
    <t>Grade</t>
  </si>
  <si>
    <t>Rate</t>
  </si>
  <si>
    <t>CHANDRAPUR</t>
  </si>
  <si>
    <t>22.07.2022</t>
  </si>
  <si>
    <t>G11</t>
  </si>
  <si>
    <t>Mandamarri</t>
  </si>
  <si>
    <t>RKP CHP</t>
  </si>
  <si>
    <t>26.07.2022</t>
  </si>
  <si>
    <t>G10</t>
  </si>
  <si>
    <t>Bellampalli</t>
  </si>
  <si>
    <t>GOLETI CHP,BPA</t>
  </si>
  <si>
    <t>Total</t>
  </si>
  <si>
    <t>PARLI (UNIT 8)</t>
  </si>
  <si>
    <t>21.07.2022</t>
  </si>
  <si>
    <t>G15</t>
  </si>
  <si>
    <t>Kothagudem</t>
  </si>
  <si>
    <t>JVR CHP</t>
  </si>
  <si>
    <t>24.07.2022</t>
  </si>
  <si>
    <t>25.07.2022</t>
  </si>
  <si>
    <t>27.07.2022</t>
  </si>
  <si>
    <t>28.07.2022</t>
  </si>
  <si>
    <t>G13</t>
  </si>
  <si>
    <t>Manuguru</t>
  </si>
  <si>
    <t>KCHP Line IV (Rail)</t>
  </si>
  <si>
    <t>29.07.2022</t>
  </si>
  <si>
    <t>30.07.2022</t>
  </si>
  <si>
    <t>Ramagundam II</t>
  </si>
  <si>
    <t>GDK OC-3 CHP(Rail)</t>
  </si>
  <si>
    <t>31.07.2022</t>
  </si>
  <si>
    <t>SCCL Excel Sheet (21.07.2022 to 31.07.2022)</t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</si>
</sst>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18" fillId="0" borderId="10" xfId="0" applyFont="1" applyFill="1" applyBorder="1" applyAlignment="1">
      <alignment horizontal="center" wrapText="1"/>
    </xf>
    <xf numFmtId="0" fontId="16" fillId="34" borderId="10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right" vertical="center"/>
    </xf>
    <xf numFmtId="0" fontId="0" fillId="0" borderId="0" xfId="0"/>
    <xf numFmtId="0" fontId="0" fillId="0" borderId="10" xfId="0" applyFill="1" applyBorder="1" applyAlignment="1">
      <alignment horizontal="right"/>
    </xf>
    <xf numFmtId="0" fontId="0" fillId="0" borderId="0" xfId="0" applyAlignment="1">
      <alignment horizontal="right"/>
    </xf>
    <xf numFmtId="0" fontId="0" fillId="0" borderId="10" xfId="0" applyFill="1" applyBorder="1"/>
    <xf numFmtId="2" fontId="0" fillId="0" borderId="10" xfId="0" applyNumberFormat="1" applyFill="1" applyBorder="1"/>
    <xf numFmtId="0" fontId="16" fillId="0" borderId="10" xfId="0" applyFont="1" applyFill="1" applyBorder="1" applyAlignment="1">
      <alignment vertical="center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/>
    </xf>
    <xf numFmtId="0" fontId="0" fillId="0" borderId="10" xfId="0" applyFill="1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2" fontId="0" fillId="0" borderId="10" xfId="0" applyNumberFormat="1" applyFont="1" applyFill="1" applyBorder="1" applyAlignment="1">
      <alignment horizontal="right" vertical="center"/>
    </xf>
    <xf numFmtId="2" fontId="0" fillId="34" borderId="10" xfId="0" applyNumberFormat="1" applyFont="1" applyFill="1" applyBorder="1" applyAlignment="1">
      <alignment horizontal="right" vertical="center"/>
    </xf>
    <xf numFmtId="0" fontId="16" fillId="0" borderId="10" xfId="0" applyFont="1" applyFill="1" applyBorder="1" applyAlignment="1">
      <alignment horizontal="right" vertical="center" wrapText="1"/>
    </xf>
    <xf numFmtId="4" fontId="16" fillId="0" borderId="10" xfId="0" applyNumberFormat="1" applyFont="1" applyFill="1" applyBorder="1" applyAlignment="1">
      <alignment horizontal="right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Fill="1" applyBorder="1" applyAlignment="1">
      <alignment horizontal="right" vertical="center"/>
    </xf>
    <xf numFmtId="0" fontId="0" fillId="0" borderId="10" xfId="0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Border="1"/>
    <xf numFmtId="0" fontId="0" fillId="0" borderId="10" xfId="0" applyFill="1" applyBorder="1" applyAlignment="1">
      <alignment horizontal="center"/>
    </xf>
    <xf numFmtId="0" fontId="0" fillId="0" borderId="10" xfId="0" applyFill="1" applyBorder="1" applyAlignment="1"/>
    <xf numFmtId="0" fontId="0" fillId="0" borderId="10" xfId="0" applyFont="1" applyFill="1" applyBorder="1" applyAlignment="1">
      <alignment horizontal="center" vertical="center" wrapText="1"/>
    </xf>
    <xf numFmtId="2" fontId="0" fillId="0" borderId="11" xfId="0" applyNumberFormat="1" applyFont="1" applyFill="1" applyBorder="1" applyAlignment="1">
      <alignment horizontal="right" vertical="center"/>
    </xf>
    <xf numFmtId="0" fontId="16" fillId="33" borderId="10" xfId="0" applyFont="1" applyFill="1" applyBorder="1" applyAlignment="1">
      <alignment vertical="center"/>
    </xf>
    <xf numFmtId="2" fontId="0" fillId="0" borderId="10" xfId="0" applyNumberFormat="1" applyBorder="1"/>
    <xf numFmtId="4" fontId="0" fillId="0" borderId="10" xfId="0" applyNumberFormat="1" applyFont="1" applyFill="1" applyBorder="1" applyAlignment="1">
      <alignment horizontal="right" vertical="center"/>
    </xf>
    <xf numFmtId="2" fontId="16" fillId="0" borderId="10" xfId="0" applyNumberFormat="1" applyFont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0" fillId="0" borderId="10" xfId="0" applyNumberFormat="1" applyFill="1" applyBorder="1" applyAlignment="1">
      <alignment horizontal="right" vertical="center"/>
    </xf>
    <xf numFmtId="0" fontId="0" fillId="33" borderId="10" xfId="0" applyFill="1" applyBorder="1" applyAlignment="1">
      <alignment horizontal="center"/>
    </xf>
    <xf numFmtId="0" fontId="0" fillId="33" borderId="10" xfId="0" applyFill="1" applyBorder="1" applyAlignment="1">
      <alignment horizontal="right" vertical="center"/>
    </xf>
    <xf numFmtId="2" fontId="0" fillId="33" borderId="10" xfId="0" applyNumberFormat="1" applyFill="1" applyBorder="1" applyAlignment="1">
      <alignment horizontal="right" vertical="center"/>
    </xf>
    <xf numFmtId="2" fontId="0" fillId="33" borderId="10" xfId="0" applyNumberFormat="1" applyFont="1" applyFill="1" applyBorder="1" applyAlignment="1">
      <alignment horizontal="right" vertical="center"/>
    </xf>
    <xf numFmtId="0" fontId="0" fillId="33" borderId="10" xfId="0" applyFill="1" applyBorder="1" applyAlignment="1"/>
    <xf numFmtId="0" fontId="0" fillId="33" borderId="10" xfId="0" applyFill="1" applyBorder="1" applyAlignment="1">
      <alignment horizontal="right"/>
    </xf>
    <xf numFmtId="4" fontId="0" fillId="33" borderId="10" xfId="0" applyNumberFormat="1" applyFill="1" applyBorder="1" applyAlignment="1">
      <alignment horizontal="right" vertical="center"/>
    </xf>
    <xf numFmtId="2" fontId="0" fillId="33" borderId="10" xfId="0" applyNumberFormat="1" applyFill="1" applyBorder="1"/>
    <xf numFmtId="2" fontId="0" fillId="33" borderId="11" xfId="0" applyNumberFormat="1" applyFont="1" applyFill="1" applyBorder="1" applyAlignment="1">
      <alignment horizontal="right" vertical="center"/>
    </xf>
    <xf numFmtId="4" fontId="0" fillId="0" borderId="0" xfId="0" applyNumberFormat="1" applyAlignment="1">
      <alignment vertical="center"/>
    </xf>
  </cellXfs>
  <cellStyles count="50">
    <cellStyle name="20% - Accent1" xfId="17" builtinId="30" customBuiltin="1"/>
    <cellStyle name="20% - Accent2" xfId="20" builtinId="34" customBuiltin="1"/>
    <cellStyle name="20% - Accent3" xfId="23" builtinId="38" customBuiltin="1"/>
    <cellStyle name="20% - Accent4" xfId="26" builtinId="42" customBuiltin="1"/>
    <cellStyle name="20% - Accent5" xfId="29" builtinId="46" customBuiltin="1"/>
    <cellStyle name="20% - Accent6" xfId="32" builtinId="50" customBuiltin="1"/>
    <cellStyle name="40% - Accent1" xfId="18" builtinId="31" customBuiltin="1"/>
    <cellStyle name="40% - Accent2" xfId="21" builtinId="35" customBuiltin="1"/>
    <cellStyle name="40% - Accent3" xfId="24" builtinId="39" customBuiltin="1"/>
    <cellStyle name="40% - Accent4" xfId="27" builtinId="43" customBuiltin="1"/>
    <cellStyle name="40% - Accent5" xfId="30" builtinId="47" customBuiltin="1"/>
    <cellStyle name="40% - Accent6" xfId="33" builtinId="51" customBuiltin="1"/>
    <cellStyle name="60% - Accent1 2" xfId="40"/>
    <cellStyle name="60% - Accent2 2" xfId="41"/>
    <cellStyle name="60% - Accent3 2" xfId="42"/>
    <cellStyle name="60% - Accent4 2" xfId="43"/>
    <cellStyle name="60% - Accent5 2" xfId="44"/>
    <cellStyle name="60% - Accent6 2" xfId="45"/>
    <cellStyle name="Accent1" xfId="16" builtinId="29" customBuiltin="1"/>
    <cellStyle name="Accent2" xfId="19" builtinId="33" customBuiltin="1"/>
    <cellStyle name="Accent3" xfId="22" builtinId="37" customBuiltin="1"/>
    <cellStyle name="Accent4" xfId="25" builtinId="41" customBuiltin="1"/>
    <cellStyle name="Accent5" xfId="28" builtinId="45" customBuiltin="1"/>
    <cellStyle name="Accent6" xfId="31" builtinId="49" customBuiltin="1"/>
    <cellStyle name="Bad" xfId="6" builtinId="27" customBuiltin="1"/>
    <cellStyle name="Calculation" xfId="9" builtinId="22" customBuiltin="1"/>
    <cellStyle name="Check Cell" xfId="11" builtinId="23" customBuiltin="1"/>
    <cellStyle name="Comma 2" xfId="35"/>
    <cellStyle name="Comma 2 2" xfId="36"/>
    <cellStyle name="Comma 2 3" xfId="37"/>
    <cellStyle name="Comma 2 4" xfId="46"/>
    <cellStyle name="Comma 3" xfId="48"/>
    <cellStyle name="Comma 4" xfId="49"/>
    <cellStyle name="Explanatory Text" xfId="14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7" builtinId="20" customBuiltin="1"/>
    <cellStyle name="Linked Cell" xfId="10" builtinId="24" customBuiltin="1"/>
    <cellStyle name="Neutral 2" xfId="39"/>
    <cellStyle name="Normal" xfId="0" builtinId="0"/>
    <cellStyle name="Normal 2" xfId="34"/>
    <cellStyle name="Normal 3" xfId="47"/>
    <cellStyle name="Note" xfId="13" builtinId="10" customBuiltin="1"/>
    <cellStyle name="Output" xfId="8" builtinId="21" customBuiltin="1"/>
    <cellStyle name="Title 2" xfId="38"/>
    <cellStyle name="Total" xfId="15" builtinId="25" customBuiltin="1"/>
    <cellStyle name="Warning Text" xfId="1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EZ28"/>
  <sheetViews>
    <sheetView tabSelected="1" topLeftCell="V16" workbookViewId="0">
      <selection activeCell="AD32" sqref="AD32"/>
    </sheetView>
  </sheetViews>
  <sheetFormatPr defaultRowHeight="15"/>
  <cols>
    <col min="1" max="1" width="10.28515625" customWidth="1"/>
    <col min="2" max="2" width="13.42578125" customWidth="1"/>
    <col min="3" max="3" width="13.140625" customWidth="1"/>
    <col min="4" max="4" width="12.5703125" customWidth="1"/>
    <col min="5" max="5" width="11.85546875" customWidth="1"/>
    <col min="6" max="6" width="14.85546875" customWidth="1"/>
    <col min="7" max="7" width="11.28515625" customWidth="1"/>
    <col min="8" max="8" width="12.7109375" customWidth="1"/>
    <col min="11" max="11" width="14.5703125" customWidth="1"/>
    <col min="12" max="12" width="12.28515625" customWidth="1"/>
    <col min="13" max="13" width="12.5703125" customWidth="1"/>
    <col min="14" max="14" width="12.140625" customWidth="1"/>
    <col min="15" max="15" width="13.28515625" customWidth="1"/>
    <col min="16" max="16" width="13.42578125" customWidth="1"/>
    <col min="17" max="17" width="12.42578125" customWidth="1"/>
    <col min="18" max="18" width="13.85546875" customWidth="1"/>
    <col min="19" max="19" width="13" customWidth="1"/>
    <col min="20" max="20" width="11.7109375" customWidth="1"/>
    <col min="21" max="21" width="12.85546875" customWidth="1"/>
    <col min="22" max="22" width="12.7109375" customWidth="1"/>
    <col min="23" max="23" width="11.85546875" customWidth="1"/>
    <col min="24" max="24" width="11" customWidth="1"/>
    <col min="25" max="25" width="12.7109375" customWidth="1"/>
    <col min="26" max="26" width="13.140625" customWidth="1"/>
    <col min="27" max="27" width="13.28515625" customWidth="1"/>
    <col min="28" max="28" width="12.28515625" customWidth="1"/>
    <col min="29" max="29" width="14.5703125" customWidth="1"/>
    <col min="30" max="30" width="15.42578125" customWidth="1"/>
    <col min="31" max="31" width="18.140625" customWidth="1"/>
  </cols>
  <sheetData>
    <row r="2" spans="1:31" ht="19.5" customHeight="1">
      <c r="A2" s="5" t="s">
        <v>58</v>
      </c>
      <c r="B2" s="5"/>
      <c r="C2" s="5"/>
      <c r="D2" s="5"/>
      <c r="E2" s="5"/>
      <c r="F2" s="5"/>
      <c r="G2" s="5"/>
      <c r="H2" s="5"/>
      <c r="I2" s="5"/>
      <c r="J2" s="24"/>
      <c r="K2" s="6" t="s">
        <v>0</v>
      </c>
      <c r="L2" s="4" t="s">
        <v>1</v>
      </c>
      <c r="M2" s="6" t="s">
        <v>2</v>
      </c>
      <c r="N2" s="6" t="s">
        <v>3</v>
      </c>
      <c r="O2" s="3" t="s">
        <v>4</v>
      </c>
      <c r="P2" s="2" t="s">
        <v>5</v>
      </c>
      <c r="Q2" s="3" t="s">
        <v>6</v>
      </c>
      <c r="R2" s="6" t="s">
        <v>7</v>
      </c>
      <c r="S2" s="6" t="s">
        <v>8</v>
      </c>
      <c r="T2" s="4" t="s">
        <v>9</v>
      </c>
      <c r="U2" s="6" t="s">
        <v>10</v>
      </c>
      <c r="V2" s="6" t="s">
        <v>11</v>
      </c>
      <c r="W2" s="6" t="s">
        <v>12</v>
      </c>
      <c r="X2" s="6" t="s">
        <v>13</v>
      </c>
      <c r="Y2" s="1" t="s">
        <v>14</v>
      </c>
      <c r="Z2" s="6" t="s">
        <v>15</v>
      </c>
      <c r="AA2" s="6" t="s">
        <v>16</v>
      </c>
      <c r="AB2" s="6" t="s">
        <v>17</v>
      </c>
      <c r="AC2" s="6" t="s">
        <v>18</v>
      </c>
      <c r="AD2" s="8" t="s">
        <v>19</v>
      </c>
      <c r="AE2" s="8" t="s">
        <v>20</v>
      </c>
    </row>
    <row r="3" spans="1:31" ht="37.5" customHeight="1">
      <c r="A3" s="15" t="s">
        <v>21</v>
      </c>
      <c r="B3" s="14" t="s">
        <v>22</v>
      </c>
      <c r="C3" s="25" t="s">
        <v>23</v>
      </c>
      <c r="D3" s="21" t="s">
        <v>24</v>
      </c>
      <c r="E3" s="25" t="s">
        <v>25</v>
      </c>
      <c r="F3" s="25" t="s">
        <v>26</v>
      </c>
      <c r="G3" s="25" t="s">
        <v>27</v>
      </c>
      <c r="H3" s="25" t="s">
        <v>28</v>
      </c>
      <c r="I3" s="25" t="s">
        <v>29</v>
      </c>
      <c r="J3" s="23" t="s">
        <v>30</v>
      </c>
      <c r="K3" s="6"/>
      <c r="L3" s="7"/>
      <c r="M3" s="6"/>
      <c r="N3" s="6"/>
      <c r="O3" s="3"/>
      <c r="P3" s="2"/>
      <c r="Q3" s="3"/>
      <c r="R3" s="6"/>
      <c r="S3" s="6"/>
      <c r="T3" s="7"/>
      <c r="U3" s="6"/>
      <c r="V3" s="6"/>
      <c r="W3" s="6"/>
      <c r="X3" s="6"/>
      <c r="Y3" s="1"/>
      <c r="Z3" s="6"/>
      <c r="AA3" s="6"/>
      <c r="AB3" s="6"/>
      <c r="AC3" s="6"/>
      <c r="AD3" s="8"/>
      <c r="AE3" s="8"/>
    </row>
    <row r="4" spans="1:31" ht="19.5" customHeight="1">
      <c r="A4" s="31">
        <v>1</v>
      </c>
      <c r="B4" s="37" t="s">
        <v>31</v>
      </c>
      <c r="C4" s="10">
        <v>9105685278</v>
      </c>
      <c r="D4" s="17" t="s">
        <v>32</v>
      </c>
      <c r="E4" s="35">
        <v>3750.8</v>
      </c>
      <c r="F4" s="19">
        <v>18317787.960000001</v>
      </c>
      <c r="G4" s="38">
        <v>262001484</v>
      </c>
      <c r="H4" s="17" t="s">
        <v>32</v>
      </c>
      <c r="I4" s="17" t="s">
        <v>33</v>
      </c>
      <c r="J4" s="34">
        <v>2640</v>
      </c>
      <c r="K4" s="19">
        <v>9902112</v>
      </c>
      <c r="L4" s="19">
        <v>0</v>
      </c>
      <c r="M4" s="19">
        <v>187540</v>
      </c>
      <c r="N4" s="32">
        <v>228798.80000000002</v>
      </c>
      <c r="O4" s="19">
        <v>2573048.8000000003</v>
      </c>
      <c r="P4" s="20">
        <v>462548.65600000002</v>
      </c>
      <c r="Q4" s="19">
        <v>0</v>
      </c>
      <c r="R4" s="19">
        <v>18754</v>
      </c>
      <c r="S4" s="19">
        <v>225048</v>
      </c>
      <c r="T4" s="19">
        <v>513859.60000000003</v>
      </c>
      <c r="U4" s="19">
        <v>1386295.68</v>
      </c>
      <c r="V4" s="19">
        <v>415888.70399999997</v>
      </c>
      <c r="W4" s="19">
        <v>27725.9136</v>
      </c>
      <c r="X4" s="19">
        <v>37508</v>
      </c>
      <c r="Y4" s="19">
        <v>37508</v>
      </c>
      <c r="Z4" s="19">
        <v>16016636.1536</v>
      </c>
      <c r="AA4" s="19">
        <v>800831.80768000009</v>
      </c>
      <c r="AB4" s="19">
        <v>1500320</v>
      </c>
      <c r="AC4" s="19">
        <v>18317787.961279999</v>
      </c>
      <c r="AD4" s="37" t="s">
        <v>34</v>
      </c>
      <c r="AE4" s="37" t="s">
        <v>35</v>
      </c>
    </row>
    <row r="5" spans="1:31" ht="19.5" customHeight="1">
      <c r="A5" s="29">
        <v>2</v>
      </c>
      <c r="B5" s="37" t="s">
        <v>31</v>
      </c>
      <c r="C5" s="10">
        <v>9105689648</v>
      </c>
      <c r="D5" s="17" t="s">
        <v>36</v>
      </c>
      <c r="E5" s="27">
        <v>3813.28</v>
      </c>
      <c r="F5" s="17">
        <v>21508493.620000001</v>
      </c>
      <c r="G5" s="17">
        <v>262000491</v>
      </c>
      <c r="H5" s="17" t="s">
        <v>36</v>
      </c>
      <c r="I5" s="17" t="s">
        <v>37</v>
      </c>
      <c r="J5" s="13">
        <v>3228</v>
      </c>
      <c r="K5" s="19">
        <v>12309267.84</v>
      </c>
      <c r="L5" s="19">
        <v>0</v>
      </c>
      <c r="M5" s="19">
        <v>190664</v>
      </c>
      <c r="N5" s="32">
        <v>232610.08000000002</v>
      </c>
      <c r="O5" s="19">
        <v>2615910.08</v>
      </c>
      <c r="P5" s="20">
        <v>561848.67520000006</v>
      </c>
      <c r="Q5" s="19">
        <v>0</v>
      </c>
      <c r="R5" s="19">
        <v>19066.400000000001</v>
      </c>
      <c r="S5" s="19">
        <v>228796.80000000002</v>
      </c>
      <c r="T5" s="19">
        <v>522419.36000000004</v>
      </c>
      <c r="U5" s="19">
        <v>1723297.4975999999</v>
      </c>
      <c r="V5" s="19">
        <v>516989.24927999993</v>
      </c>
      <c r="W5" s="19">
        <v>34465.949951999995</v>
      </c>
      <c r="X5" s="19">
        <v>38132.800000000003</v>
      </c>
      <c r="Y5" s="19">
        <v>38132.800000000003</v>
      </c>
      <c r="Z5" s="19">
        <v>19031601.532031998</v>
      </c>
      <c r="AA5" s="19">
        <v>951580.07660159993</v>
      </c>
      <c r="AB5" s="19">
        <v>1525312</v>
      </c>
      <c r="AC5" s="19">
        <v>21508493.618633598</v>
      </c>
      <c r="AD5" s="37" t="s">
        <v>38</v>
      </c>
      <c r="AE5" s="37" t="s">
        <v>39</v>
      </c>
    </row>
    <row r="6" spans="1:31" ht="19.5" customHeight="1">
      <c r="A6" s="14" t="s">
        <v>40</v>
      </c>
      <c r="B6" s="30"/>
      <c r="C6" s="10"/>
      <c r="D6" s="17"/>
      <c r="E6" s="22">
        <f>SUM(E4:E5)</f>
        <v>7564.08</v>
      </c>
      <c r="F6" s="22">
        <f>SUM(F4:F5)</f>
        <v>39826281.579999998</v>
      </c>
      <c r="G6" s="17"/>
      <c r="H6" s="17"/>
      <c r="I6" s="17"/>
      <c r="J6" s="34"/>
      <c r="K6" s="36">
        <v>22211379.84</v>
      </c>
      <c r="L6" s="36">
        <v>0</v>
      </c>
      <c r="M6" s="36">
        <v>378204</v>
      </c>
      <c r="N6" s="36">
        <v>461408.88</v>
      </c>
      <c r="O6" s="36">
        <v>5188958.8800000008</v>
      </c>
      <c r="P6" s="36">
        <v>1024397.3312000001</v>
      </c>
      <c r="Q6" s="36">
        <v>0</v>
      </c>
      <c r="R6" s="36">
        <v>37820.400000000001</v>
      </c>
      <c r="S6" s="36">
        <v>453844.80000000005</v>
      </c>
      <c r="T6" s="36">
        <v>1036278.9600000001</v>
      </c>
      <c r="U6" s="36">
        <v>3109593.1776000001</v>
      </c>
      <c r="V6" s="36">
        <v>932877.9532799999</v>
      </c>
      <c r="W6" s="36">
        <v>62191.863551999995</v>
      </c>
      <c r="X6" s="36">
        <v>75640.800000000003</v>
      </c>
      <c r="Y6" s="36">
        <v>75640.800000000003</v>
      </c>
      <c r="Z6" s="36">
        <v>35048237.685631998</v>
      </c>
      <c r="AA6" s="36">
        <v>1752411.8842815999</v>
      </c>
      <c r="AB6" s="36">
        <v>3025632</v>
      </c>
      <c r="AC6" s="36">
        <v>39826281.579913601</v>
      </c>
      <c r="AD6" s="9"/>
      <c r="AE6" s="9"/>
    </row>
    <row r="7" spans="1:31" ht="19.5" customHeight="1">
      <c r="A7" s="29">
        <v>1</v>
      </c>
      <c r="B7" s="30" t="s">
        <v>41</v>
      </c>
      <c r="C7" s="10">
        <v>9105684070</v>
      </c>
      <c r="D7" s="17" t="s">
        <v>42</v>
      </c>
      <c r="E7" s="27">
        <v>4053.4</v>
      </c>
      <c r="F7" s="17">
        <v>19802576.010000002</v>
      </c>
      <c r="G7" s="17">
        <v>261004644</v>
      </c>
      <c r="H7" s="17" t="s">
        <v>42</v>
      </c>
      <c r="I7" s="17" t="s">
        <v>33</v>
      </c>
      <c r="J7" s="34">
        <v>2640</v>
      </c>
      <c r="K7" s="19">
        <v>10700976</v>
      </c>
      <c r="L7" s="19">
        <v>0</v>
      </c>
      <c r="M7" s="19">
        <v>202670</v>
      </c>
      <c r="N7" s="32">
        <v>247257.4</v>
      </c>
      <c r="O7" s="19">
        <v>2780632.4</v>
      </c>
      <c r="P7" s="20">
        <v>506512.864</v>
      </c>
      <c r="Q7" s="19">
        <v>0</v>
      </c>
      <c r="R7" s="19">
        <v>20267</v>
      </c>
      <c r="S7" s="19">
        <v>243204</v>
      </c>
      <c r="T7" s="19">
        <v>555315.80000000005</v>
      </c>
      <c r="U7" s="19">
        <v>1498136.64</v>
      </c>
      <c r="V7" s="19">
        <v>449440.99199999997</v>
      </c>
      <c r="W7" s="19">
        <v>29962.732799999998</v>
      </c>
      <c r="X7" s="19">
        <v>40534</v>
      </c>
      <c r="Y7" s="19">
        <v>40534</v>
      </c>
      <c r="Z7" s="19">
        <v>17315443.8288</v>
      </c>
      <c r="AA7" s="19">
        <v>865772.19143999997</v>
      </c>
      <c r="AB7" s="19">
        <v>1621360</v>
      </c>
      <c r="AC7" s="19">
        <v>19802576.01024</v>
      </c>
      <c r="AD7" s="37" t="s">
        <v>34</v>
      </c>
      <c r="AE7" s="37" t="s">
        <v>35</v>
      </c>
    </row>
    <row r="8" spans="1:31" ht="19.5" customHeight="1">
      <c r="A8" s="29">
        <v>2</v>
      </c>
      <c r="B8" s="30" t="s">
        <v>41</v>
      </c>
      <c r="C8" s="10">
        <v>9105685556</v>
      </c>
      <c r="D8" s="17" t="s">
        <v>32</v>
      </c>
      <c r="E8" s="27">
        <v>3961.58</v>
      </c>
      <c r="F8" s="17">
        <v>19347174.59</v>
      </c>
      <c r="G8" s="17">
        <v>241000517</v>
      </c>
      <c r="H8" s="17" t="s">
        <v>32</v>
      </c>
      <c r="I8" s="17" t="s">
        <v>33</v>
      </c>
      <c r="J8" s="34">
        <v>2640</v>
      </c>
      <c r="K8" s="19">
        <v>10458571.199999999</v>
      </c>
      <c r="L8" s="19">
        <v>0</v>
      </c>
      <c r="M8" s="19">
        <v>198079</v>
      </c>
      <c r="N8" s="32">
        <v>241656.38</v>
      </c>
      <c r="O8" s="19">
        <v>2717643.88</v>
      </c>
      <c r="P8" s="20">
        <v>488542.04559999995</v>
      </c>
      <c r="Q8" s="19">
        <v>0</v>
      </c>
      <c r="R8" s="19">
        <v>19807.900000000001</v>
      </c>
      <c r="S8" s="19">
        <v>237694.8</v>
      </c>
      <c r="T8" s="19">
        <v>542736.46</v>
      </c>
      <c r="U8" s="19">
        <v>1464199.9679999999</v>
      </c>
      <c r="V8" s="19">
        <v>439259.99040000001</v>
      </c>
      <c r="W8" s="19">
        <v>29283.999359999998</v>
      </c>
      <c r="X8" s="19">
        <v>39615.800000000003</v>
      </c>
      <c r="Y8" s="19">
        <v>39615.800000000003</v>
      </c>
      <c r="Z8" s="19">
        <v>16916707.223360006</v>
      </c>
      <c r="AA8" s="19">
        <v>845835.36116800027</v>
      </c>
      <c r="AB8" s="19">
        <v>1584632</v>
      </c>
      <c r="AC8" s="19">
        <v>19347174.594528008</v>
      </c>
      <c r="AD8" s="37" t="s">
        <v>34</v>
      </c>
      <c r="AE8" s="37" t="s">
        <v>35</v>
      </c>
    </row>
    <row r="9" spans="1:31" ht="19.5" customHeight="1">
      <c r="A9" s="39">
        <v>3</v>
      </c>
      <c r="B9" s="43" t="s">
        <v>41</v>
      </c>
      <c r="C9" s="44">
        <v>9105686089</v>
      </c>
      <c r="D9" s="40" t="s">
        <v>42</v>
      </c>
      <c r="E9" s="45">
        <v>4013.46</v>
      </c>
      <c r="F9" s="41">
        <v>14860416.800000001</v>
      </c>
      <c r="G9" s="40">
        <v>261000089</v>
      </c>
      <c r="H9" s="40" t="s">
        <v>42</v>
      </c>
      <c r="I9" s="40" t="s">
        <v>43</v>
      </c>
      <c r="J9" s="46">
        <v>1620</v>
      </c>
      <c r="K9" s="42">
        <v>6501805.2000000002</v>
      </c>
      <c r="L9" s="42">
        <v>68228.820000000007</v>
      </c>
      <c r="M9" s="42">
        <v>200673</v>
      </c>
      <c r="N9" s="47">
        <v>244821.06</v>
      </c>
      <c r="O9" s="42">
        <v>2753233.56</v>
      </c>
      <c r="P9" s="42">
        <v>361211.4</v>
      </c>
      <c r="Q9" s="42">
        <v>401346</v>
      </c>
      <c r="R9" s="42">
        <v>20067.3</v>
      </c>
      <c r="S9" s="42">
        <v>240807.6</v>
      </c>
      <c r="T9" s="42">
        <v>549844.02</v>
      </c>
      <c r="U9" s="42">
        <v>910252.728</v>
      </c>
      <c r="V9" s="42">
        <v>273075.81839999999</v>
      </c>
      <c r="W9" s="42">
        <v>18205.05456</v>
      </c>
      <c r="X9" s="42">
        <v>40134.6</v>
      </c>
      <c r="Y9" s="42">
        <v>40134.6</v>
      </c>
      <c r="Z9" s="42">
        <v>12623840.76096</v>
      </c>
      <c r="AA9" s="42">
        <v>631192.03804799996</v>
      </c>
      <c r="AB9" s="42">
        <v>1605384</v>
      </c>
      <c r="AC9" s="42">
        <v>14860416.799007999</v>
      </c>
      <c r="AD9" s="33" t="s">
        <v>44</v>
      </c>
      <c r="AE9" s="33" t="s">
        <v>45</v>
      </c>
    </row>
    <row r="10" spans="1:31" ht="19.5" customHeight="1">
      <c r="A10" s="29">
        <v>4</v>
      </c>
      <c r="B10" s="30" t="s">
        <v>41</v>
      </c>
      <c r="C10" s="10">
        <v>9105687771</v>
      </c>
      <c r="D10" s="17" t="s">
        <v>46</v>
      </c>
      <c r="E10" s="27">
        <v>4015.54</v>
      </c>
      <c r="F10" s="17">
        <v>19614957.59</v>
      </c>
      <c r="G10" s="17">
        <v>261004645</v>
      </c>
      <c r="H10" s="17" t="s">
        <v>46</v>
      </c>
      <c r="I10" s="17" t="s">
        <v>33</v>
      </c>
      <c r="J10" s="34">
        <v>2640</v>
      </c>
      <c r="K10" s="19">
        <v>10601025.6</v>
      </c>
      <c r="L10" s="19">
        <v>0</v>
      </c>
      <c r="M10" s="19">
        <v>200777</v>
      </c>
      <c r="N10" s="32">
        <v>244947.94</v>
      </c>
      <c r="O10" s="19">
        <v>2754660.44</v>
      </c>
      <c r="P10" s="20">
        <v>499252.0882</v>
      </c>
      <c r="Q10" s="19">
        <v>0</v>
      </c>
      <c r="R10" s="19">
        <v>20077.7</v>
      </c>
      <c r="S10" s="19">
        <v>240932.4</v>
      </c>
      <c r="T10" s="19">
        <v>550128.98</v>
      </c>
      <c r="U10" s="19">
        <v>1484143.584</v>
      </c>
      <c r="V10" s="19">
        <v>445243.07520000002</v>
      </c>
      <c r="W10" s="19">
        <v>29682.87168</v>
      </c>
      <c r="X10" s="19">
        <v>40155.4</v>
      </c>
      <c r="Y10" s="19">
        <v>40155.4</v>
      </c>
      <c r="Z10" s="19">
        <v>17151182.479079999</v>
      </c>
      <c r="AA10" s="19">
        <v>857559.12395399984</v>
      </c>
      <c r="AB10" s="19">
        <v>1606216</v>
      </c>
      <c r="AC10" s="19">
        <v>19614957.593033995</v>
      </c>
      <c r="AD10" s="37" t="s">
        <v>34</v>
      </c>
      <c r="AE10" s="37" t="s">
        <v>35</v>
      </c>
    </row>
    <row r="11" spans="1:31" ht="19.5" customHeight="1">
      <c r="A11" s="29">
        <v>5</v>
      </c>
      <c r="B11" s="30" t="s">
        <v>41</v>
      </c>
      <c r="C11" s="10">
        <v>9105687985</v>
      </c>
      <c r="D11" s="17" t="s">
        <v>47</v>
      </c>
      <c r="E11" s="27">
        <v>4018.04</v>
      </c>
      <c r="F11" s="17">
        <v>19624933.460000001</v>
      </c>
      <c r="G11" s="17">
        <v>261004647</v>
      </c>
      <c r="H11" s="17" t="s">
        <v>47</v>
      </c>
      <c r="I11" s="17" t="s">
        <v>33</v>
      </c>
      <c r="J11" s="34">
        <v>2640</v>
      </c>
      <c r="K11" s="19">
        <v>10607625.6</v>
      </c>
      <c r="L11" s="19">
        <v>0</v>
      </c>
      <c r="M11" s="19">
        <v>200902</v>
      </c>
      <c r="N11" s="32">
        <v>245100.44</v>
      </c>
      <c r="O11" s="19">
        <v>2756375.44</v>
      </c>
      <c r="P11" s="20">
        <v>497433.35199999996</v>
      </c>
      <c r="Q11" s="19">
        <v>0</v>
      </c>
      <c r="R11" s="19">
        <v>20090.2</v>
      </c>
      <c r="S11" s="19">
        <v>241082.4</v>
      </c>
      <c r="T11" s="19">
        <v>550471.48</v>
      </c>
      <c r="U11" s="19">
        <v>1485067.584</v>
      </c>
      <c r="V11" s="19">
        <v>445520.27520000003</v>
      </c>
      <c r="W11" s="19">
        <v>29701.35168</v>
      </c>
      <c r="X11" s="19">
        <v>40180.400000000001</v>
      </c>
      <c r="Y11" s="19">
        <v>40180.400000000001</v>
      </c>
      <c r="Z11" s="19">
        <v>17159730.922879998</v>
      </c>
      <c r="AA11" s="19">
        <v>857986.54614399979</v>
      </c>
      <c r="AB11" s="19">
        <v>1607216</v>
      </c>
      <c r="AC11" s="19">
        <v>19624933.459023997</v>
      </c>
      <c r="AD11" s="37" t="s">
        <v>34</v>
      </c>
      <c r="AE11" s="37" t="s">
        <v>35</v>
      </c>
    </row>
    <row r="12" spans="1:31" ht="19.5" customHeight="1">
      <c r="A12" s="29">
        <v>6</v>
      </c>
      <c r="B12" s="30" t="s">
        <v>41</v>
      </c>
      <c r="C12" s="10">
        <v>9105690042</v>
      </c>
      <c r="D12" s="17" t="s">
        <v>48</v>
      </c>
      <c r="E12" s="27">
        <v>3989.46</v>
      </c>
      <c r="F12" s="17">
        <v>22502180.579999998</v>
      </c>
      <c r="G12" s="17">
        <v>261000795</v>
      </c>
      <c r="H12" s="17" t="s">
        <v>48</v>
      </c>
      <c r="I12" s="17" t="s">
        <v>37</v>
      </c>
      <c r="J12" s="13">
        <v>3228</v>
      </c>
      <c r="K12" s="19">
        <v>12877976.880000001</v>
      </c>
      <c r="L12" s="19">
        <v>0</v>
      </c>
      <c r="M12" s="19">
        <v>199473</v>
      </c>
      <c r="N12" s="32">
        <v>243357.06</v>
      </c>
      <c r="O12" s="19">
        <v>2736769.56</v>
      </c>
      <c r="P12" s="20">
        <v>587767.1418000001</v>
      </c>
      <c r="Q12" s="19">
        <v>0</v>
      </c>
      <c r="R12" s="19">
        <v>19947.3</v>
      </c>
      <c r="S12" s="19">
        <v>239367.6</v>
      </c>
      <c r="T12" s="19">
        <v>546556.02</v>
      </c>
      <c r="U12" s="19">
        <v>1802916.7632000002</v>
      </c>
      <c r="V12" s="19">
        <v>540875.02896000003</v>
      </c>
      <c r="W12" s="19">
        <v>36058.335264000001</v>
      </c>
      <c r="X12" s="19">
        <v>39894.6</v>
      </c>
      <c r="Y12" s="19">
        <v>39894.6</v>
      </c>
      <c r="Z12" s="19">
        <v>19910853.889224008</v>
      </c>
      <c r="AA12" s="19">
        <v>995542.69446120039</v>
      </c>
      <c r="AB12" s="19">
        <v>1595784</v>
      </c>
      <c r="AC12" s="19">
        <v>22502180.583685208</v>
      </c>
      <c r="AD12" s="37" t="s">
        <v>38</v>
      </c>
      <c r="AE12" s="37" t="s">
        <v>39</v>
      </c>
    </row>
    <row r="13" spans="1:31" ht="19.5" customHeight="1">
      <c r="A13" s="29">
        <v>7</v>
      </c>
      <c r="B13" s="30" t="s">
        <v>41</v>
      </c>
      <c r="C13" s="10">
        <v>9105690994</v>
      </c>
      <c r="D13" s="17" t="s">
        <v>49</v>
      </c>
      <c r="E13" s="27">
        <v>4010.24</v>
      </c>
      <c r="F13" s="17">
        <v>22619261.93</v>
      </c>
      <c r="G13" s="17">
        <v>261000796</v>
      </c>
      <c r="H13" s="17" t="s">
        <v>49</v>
      </c>
      <c r="I13" s="17" t="s">
        <v>37</v>
      </c>
      <c r="J13" s="13">
        <v>3228</v>
      </c>
      <c r="K13" s="19">
        <v>12945054.719999999</v>
      </c>
      <c r="L13" s="19">
        <v>0</v>
      </c>
      <c r="M13" s="19">
        <v>200512</v>
      </c>
      <c r="N13" s="32">
        <v>244624.63999999998</v>
      </c>
      <c r="O13" s="19">
        <v>2751024.6399999997</v>
      </c>
      <c r="P13" s="20">
        <v>590708.35199999996</v>
      </c>
      <c r="Q13" s="19">
        <v>0</v>
      </c>
      <c r="R13" s="19">
        <v>20051.199999999997</v>
      </c>
      <c r="S13" s="19">
        <v>240614.39999999999</v>
      </c>
      <c r="T13" s="19">
        <v>549402.88</v>
      </c>
      <c r="U13" s="19">
        <v>1812307.6607999997</v>
      </c>
      <c r="V13" s="19">
        <v>543692.29823999992</v>
      </c>
      <c r="W13" s="19">
        <v>36246.153215999992</v>
      </c>
      <c r="X13" s="19">
        <v>40102.399999999994</v>
      </c>
      <c r="Y13" s="19">
        <v>40102.399999999994</v>
      </c>
      <c r="Z13" s="19">
        <v>20014443.744255994</v>
      </c>
      <c r="AA13" s="19">
        <v>1000722.1872127997</v>
      </c>
      <c r="AB13" s="19">
        <v>1604096</v>
      </c>
      <c r="AC13" s="19">
        <v>22619261.931468792</v>
      </c>
      <c r="AD13" s="37" t="s">
        <v>38</v>
      </c>
      <c r="AE13" s="37" t="s">
        <v>39</v>
      </c>
    </row>
    <row r="14" spans="1:31" ht="19.5" customHeight="1">
      <c r="A14" s="29">
        <v>8</v>
      </c>
      <c r="B14" s="30" t="s">
        <v>41</v>
      </c>
      <c r="C14" s="10">
        <v>9105691253</v>
      </c>
      <c r="D14" s="17" t="s">
        <v>48</v>
      </c>
      <c r="E14" s="27">
        <v>3986.56</v>
      </c>
      <c r="F14" s="17">
        <v>14760815.66</v>
      </c>
      <c r="G14" s="17">
        <v>261000109</v>
      </c>
      <c r="H14" s="17" t="s">
        <v>48</v>
      </c>
      <c r="I14" s="17" t="s">
        <v>43</v>
      </c>
      <c r="J14" s="13">
        <v>1620</v>
      </c>
      <c r="K14" s="19">
        <v>6458227.2000000002</v>
      </c>
      <c r="L14" s="19">
        <v>67771.520000000004</v>
      </c>
      <c r="M14" s="19">
        <v>199328</v>
      </c>
      <c r="N14" s="19">
        <v>243180.16</v>
      </c>
      <c r="O14" s="19">
        <v>2734780.16</v>
      </c>
      <c r="P14" s="20">
        <v>358790.40000000002</v>
      </c>
      <c r="Q14" s="19">
        <v>398656</v>
      </c>
      <c r="R14" s="19">
        <v>19932.8</v>
      </c>
      <c r="S14" s="19">
        <v>239193.60000000001</v>
      </c>
      <c r="T14" s="19">
        <v>546158.72</v>
      </c>
      <c r="U14" s="19">
        <v>904151.80799999996</v>
      </c>
      <c r="V14" s="19">
        <v>271245.54239999998</v>
      </c>
      <c r="W14" s="19">
        <v>18083.03616</v>
      </c>
      <c r="X14" s="19">
        <v>39865.599999999999</v>
      </c>
      <c r="Y14" s="19">
        <v>39865.599999999999</v>
      </c>
      <c r="Z14" s="19">
        <v>12539230.14656</v>
      </c>
      <c r="AA14" s="19">
        <v>626961.50732800004</v>
      </c>
      <c r="AB14" s="19">
        <v>1594624</v>
      </c>
      <c r="AC14" s="19">
        <v>14760815.663888</v>
      </c>
      <c r="AD14" s="14" t="s">
        <v>44</v>
      </c>
      <c r="AE14" s="14" t="s">
        <v>45</v>
      </c>
    </row>
    <row r="15" spans="1:31" ht="19.5" customHeight="1">
      <c r="A15" s="29">
        <v>9</v>
      </c>
      <c r="B15" s="30" t="s">
        <v>41</v>
      </c>
      <c r="C15" s="10">
        <v>9105692106</v>
      </c>
      <c r="D15" s="17" t="s">
        <v>48</v>
      </c>
      <c r="E15" s="27">
        <v>4009.98</v>
      </c>
      <c r="F15" s="17">
        <v>15422555.029999999</v>
      </c>
      <c r="G15" s="17">
        <v>461001707</v>
      </c>
      <c r="H15" s="17" t="s">
        <v>48</v>
      </c>
      <c r="I15" s="17" t="s">
        <v>50</v>
      </c>
      <c r="J15" s="13">
        <v>1872</v>
      </c>
      <c r="K15" s="19">
        <v>7506682.5599999996</v>
      </c>
      <c r="L15" s="19">
        <v>0</v>
      </c>
      <c r="M15" s="19">
        <v>200499</v>
      </c>
      <c r="N15" s="19">
        <v>244608.78</v>
      </c>
      <c r="O15" s="19">
        <v>2750846.28</v>
      </c>
      <c r="P15" s="20">
        <v>180449.1</v>
      </c>
      <c r="Q15" s="19">
        <v>0</v>
      </c>
      <c r="R15" s="19">
        <v>20049.900000000001</v>
      </c>
      <c r="S15" s="19">
        <v>240598.8</v>
      </c>
      <c r="T15" s="19">
        <v>549367.26</v>
      </c>
      <c r="U15" s="19">
        <v>1050935.5584</v>
      </c>
      <c r="V15" s="19">
        <v>315280.66752000002</v>
      </c>
      <c r="W15" s="19">
        <v>21018.711167999998</v>
      </c>
      <c r="X15" s="19">
        <v>40099.800000000003</v>
      </c>
      <c r="Y15" s="19">
        <v>40099.800000000003</v>
      </c>
      <c r="Z15" s="19">
        <v>13160536.217088001</v>
      </c>
      <c r="AA15" s="19">
        <v>658026.81085440004</v>
      </c>
      <c r="AB15" s="19">
        <v>1603992</v>
      </c>
      <c r="AC15" s="19">
        <v>15422555.0279424</v>
      </c>
      <c r="AD15" s="37" t="s">
        <v>51</v>
      </c>
      <c r="AE15" s="37" t="s">
        <v>52</v>
      </c>
    </row>
    <row r="16" spans="1:31" ht="19.5" customHeight="1">
      <c r="A16" s="29">
        <v>10</v>
      </c>
      <c r="B16" s="30" t="s">
        <v>41</v>
      </c>
      <c r="C16" s="10">
        <v>9105692491</v>
      </c>
      <c r="D16" s="17" t="s">
        <v>53</v>
      </c>
      <c r="E16" s="27">
        <v>4012.5</v>
      </c>
      <c r="F16" s="17">
        <v>19587552.82</v>
      </c>
      <c r="G16" s="17">
        <v>241000519</v>
      </c>
      <c r="H16" s="17" t="s">
        <v>53</v>
      </c>
      <c r="I16" s="17" t="s">
        <v>33</v>
      </c>
      <c r="J16" s="34">
        <v>2640</v>
      </c>
      <c r="K16" s="19">
        <v>10593000</v>
      </c>
      <c r="L16" s="19">
        <v>0</v>
      </c>
      <c r="M16" s="19">
        <v>200625</v>
      </c>
      <c r="N16" s="19">
        <v>244762.5</v>
      </c>
      <c r="O16" s="19">
        <v>2752575</v>
      </c>
      <c r="P16" s="20">
        <v>486916.875</v>
      </c>
      <c r="Q16" s="19">
        <v>0</v>
      </c>
      <c r="R16" s="19">
        <v>20062.5</v>
      </c>
      <c r="S16" s="19">
        <v>240750</v>
      </c>
      <c r="T16" s="19">
        <v>549712.5</v>
      </c>
      <c r="U16" s="19">
        <v>1483020</v>
      </c>
      <c r="V16" s="19">
        <v>444906</v>
      </c>
      <c r="W16" s="19">
        <v>29660.400000000001</v>
      </c>
      <c r="X16" s="19">
        <v>40125</v>
      </c>
      <c r="Y16" s="19">
        <v>40125</v>
      </c>
      <c r="Z16" s="19">
        <v>17126240.774999999</v>
      </c>
      <c r="AA16" s="19">
        <v>856312.03874999995</v>
      </c>
      <c r="AB16" s="19">
        <v>1605000</v>
      </c>
      <c r="AC16" s="19">
        <v>19587552.82375</v>
      </c>
      <c r="AD16" s="37" t="s">
        <v>34</v>
      </c>
      <c r="AE16" s="37" t="s">
        <v>35</v>
      </c>
    </row>
    <row r="17" spans="1:31 16380:16380" ht="19.5" customHeight="1">
      <c r="A17" s="29">
        <v>11</v>
      </c>
      <c r="B17" s="30" t="s">
        <v>41</v>
      </c>
      <c r="C17" s="10">
        <v>9105693055</v>
      </c>
      <c r="D17" s="17" t="s">
        <v>53</v>
      </c>
      <c r="E17" s="27">
        <v>4025.34</v>
      </c>
      <c r="F17" s="17">
        <v>19760040.219999999</v>
      </c>
      <c r="G17" s="17">
        <v>261000797</v>
      </c>
      <c r="H17" s="17" t="s">
        <v>53</v>
      </c>
      <c r="I17" s="17" t="s">
        <v>33</v>
      </c>
      <c r="J17" s="34">
        <v>2640</v>
      </c>
      <c r="K17" s="19">
        <v>10626897.6</v>
      </c>
      <c r="L17" s="19">
        <v>0</v>
      </c>
      <c r="M17" s="19">
        <v>201267</v>
      </c>
      <c r="N17" s="19">
        <v>245545.74000000002</v>
      </c>
      <c r="O17" s="19">
        <v>2761383.24</v>
      </c>
      <c r="P17" s="20">
        <v>593053.34220000007</v>
      </c>
      <c r="Q17" s="19">
        <v>0</v>
      </c>
      <c r="R17" s="19">
        <v>20126.7</v>
      </c>
      <c r="S17" s="19">
        <v>241520.40000000002</v>
      </c>
      <c r="T17" s="19">
        <v>551471.58000000007</v>
      </c>
      <c r="U17" s="19">
        <v>1487765.6640000001</v>
      </c>
      <c r="V17" s="19">
        <v>446329.69920000003</v>
      </c>
      <c r="W17" s="19">
        <v>29755.313280000002</v>
      </c>
      <c r="X17" s="19">
        <v>40253.4</v>
      </c>
      <c r="Y17" s="19">
        <v>40253.4</v>
      </c>
      <c r="Z17" s="19">
        <v>17285623.078680001</v>
      </c>
      <c r="AA17" s="19">
        <v>864281.15393400018</v>
      </c>
      <c r="AB17" s="19">
        <v>1610136</v>
      </c>
      <c r="AC17" s="19">
        <v>19760040.222614001</v>
      </c>
      <c r="AD17" s="37" t="s">
        <v>38</v>
      </c>
      <c r="AE17" s="37" t="s">
        <v>39</v>
      </c>
    </row>
    <row r="18" spans="1:31 16380:16380" ht="19.5" customHeight="1">
      <c r="A18" s="29">
        <v>12</v>
      </c>
      <c r="B18" s="30" t="s">
        <v>41</v>
      </c>
      <c r="C18" s="10">
        <v>9105694055</v>
      </c>
      <c r="D18" s="17" t="s">
        <v>54</v>
      </c>
      <c r="E18" s="27">
        <v>3999.24</v>
      </c>
      <c r="F18" s="17">
        <v>19622133.48</v>
      </c>
      <c r="G18" s="17">
        <v>461002308</v>
      </c>
      <c r="H18" s="17" t="s">
        <v>54</v>
      </c>
      <c r="I18" s="17" t="s">
        <v>33</v>
      </c>
      <c r="J18" s="34">
        <v>2640</v>
      </c>
      <c r="K18" s="19">
        <v>10557993.6</v>
      </c>
      <c r="L18" s="19">
        <v>0</v>
      </c>
      <c r="M18" s="19">
        <v>199962</v>
      </c>
      <c r="N18" s="19">
        <v>243953.63999999998</v>
      </c>
      <c r="O18" s="19">
        <v>2743478.6399999997</v>
      </c>
      <c r="P18" s="20">
        <v>179965.8</v>
      </c>
      <c r="Q18" s="19">
        <v>399924</v>
      </c>
      <c r="R18" s="19">
        <v>19996.199999999997</v>
      </c>
      <c r="S18" s="19">
        <v>239954.4</v>
      </c>
      <c r="T18" s="19">
        <v>547895.88</v>
      </c>
      <c r="U18" s="19">
        <v>1478119.1040000001</v>
      </c>
      <c r="V18" s="19">
        <v>443435.73120000004</v>
      </c>
      <c r="W18" s="19">
        <v>29562.382079999999</v>
      </c>
      <c r="X18" s="19">
        <v>39992.399999999994</v>
      </c>
      <c r="Y18" s="19">
        <v>39992.399999999994</v>
      </c>
      <c r="Z18" s="19">
        <v>17164226.177280001</v>
      </c>
      <c r="AA18" s="19">
        <v>858211.30886400014</v>
      </c>
      <c r="AB18" s="19">
        <v>1599696</v>
      </c>
      <c r="AC18" s="19">
        <v>19622133.476144001</v>
      </c>
      <c r="AD18" s="12" t="s">
        <v>55</v>
      </c>
      <c r="AE18" s="12" t="s">
        <v>56</v>
      </c>
    </row>
    <row r="19" spans="1:31 16380:16380" ht="19.5" customHeight="1">
      <c r="A19" s="29">
        <v>13</v>
      </c>
      <c r="B19" s="30" t="s">
        <v>41</v>
      </c>
      <c r="C19" s="10">
        <v>9105694113</v>
      </c>
      <c r="D19" s="17" t="s">
        <v>49</v>
      </c>
      <c r="E19" s="27">
        <v>4084.92</v>
      </c>
      <c r="F19" s="17">
        <v>15125007.810000001</v>
      </c>
      <c r="G19" s="17">
        <v>261000111</v>
      </c>
      <c r="H19" s="17" t="s">
        <v>49</v>
      </c>
      <c r="I19" s="17" t="s">
        <v>43</v>
      </c>
      <c r="J19" s="13">
        <v>1620</v>
      </c>
      <c r="K19" s="19">
        <v>6617570.4000000004</v>
      </c>
      <c r="L19" s="19">
        <v>69443.64</v>
      </c>
      <c r="M19" s="19">
        <v>204246</v>
      </c>
      <c r="N19" s="19">
        <v>249180.12</v>
      </c>
      <c r="O19" s="19">
        <v>2802255.12</v>
      </c>
      <c r="P19" s="20">
        <v>367642.8</v>
      </c>
      <c r="Q19" s="19">
        <v>408492</v>
      </c>
      <c r="R19" s="19">
        <v>20424.599999999999</v>
      </c>
      <c r="S19" s="19">
        <v>245095.2</v>
      </c>
      <c r="T19" s="19">
        <v>559634.04</v>
      </c>
      <c r="U19" s="19">
        <v>926459.85600000015</v>
      </c>
      <c r="V19" s="19">
        <v>277937.95680000004</v>
      </c>
      <c r="W19" s="19">
        <v>18529.197120000004</v>
      </c>
      <c r="X19" s="19">
        <v>40849.199999999997</v>
      </c>
      <c r="Y19" s="19">
        <v>40849.199999999997</v>
      </c>
      <c r="Z19" s="19">
        <v>12848609.329920001</v>
      </c>
      <c r="AA19" s="19">
        <v>642430.46649600007</v>
      </c>
      <c r="AB19" s="19">
        <v>1633968</v>
      </c>
      <c r="AC19" s="19">
        <v>15125007.806416001</v>
      </c>
      <c r="AD19" s="14" t="s">
        <v>44</v>
      </c>
      <c r="AE19" s="14" t="s">
        <v>45</v>
      </c>
    </row>
    <row r="20" spans="1:31 16380:16380" ht="19.5" customHeight="1">
      <c r="A20" s="29">
        <v>14</v>
      </c>
      <c r="B20" s="30" t="s">
        <v>41</v>
      </c>
      <c r="C20" s="10">
        <v>9105694138</v>
      </c>
      <c r="D20" s="17" t="s">
        <v>53</v>
      </c>
      <c r="E20" s="27">
        <v>3997.88</v>
      </c>
      <c r="F20" s="17">
        <v>14802729.58</v>
      </c>
      <c r="G20" s="17">
        <v>261000113</v>
      </c>
      <c r="H20" s="17" t="s">
        <v>53</v>
      </c>
      <c r="I20" s="17" t="s">
        <v>43</v>
      </c>
      <c r="J20" s="13">
        <v>1620</v>
      </c>
      <c r="K20" s="19">
        <v>6476565.6000000006</v>
      </c>
      <c r="L20" s="19">
        <v>67963.960000000006</v>
      </c>
      <c r="M20" s="19">
        <v>199894</v>
      </c>
      <c r="N20" s="19">
        <v>243870.68</v>
      </c>
      <c r="O20" s="19">
        <v>2742545.68</v>
      </c>
      <c r="P20" s="20">
        <v>359809.2</v>
      </c>
      <c r="Q20" s="19">
        <v>399788</v>
      </c>
      <c r="R20" s="19">
        <v>19989.400000000001</v>
      </c>
      <c r="S20" s="19">
        <v>239872.80000000002</v>
      </c>
      <c r="T20" s="19">
        <v>547709.56000000006</v>
      </c>
      <c r="U20" s="19">
        <v>906719.18400000001</v>
      </c>
      <c r="V20" s="19">
        <v>272015.75520000001</v>
      </c>
      <c r="W20" s="19">
        <v>18134.383679999999</v>
      </c>
      <c r="X20" s="19">
        <v>39978.800000000003</v>
      </c>
      <c r="Y20" s="19">
        <v>39978.800000000003</v>
      </c>
      <c r="Z20" s="19">
        <v>12574835.802880004</v>
      </c>
      <c r="AA20" s="19">
        <v>628741.7901440002</v>
      </c>
      <c r="AB20" s="19">
        <v>1599152</v>
      </c>
      <c r="AC20" s="19">
        <v>14802729.583024004</v>
      </c>
      <c r="AD20" s="14" t="s">
        <v>44</v>
      </c>
      <c r="AE20" s="14" t="s">
        <v>45</v>
      </c>
    </row>
    <row r="21" spans="1:31 16380:16380" ht="19.5" customHeight="1">
      <c r="A21" s="29">
        <v>15</v>
      </c>
      <c r="B21" s="30" t="s">
        <v>41</v>
      </c>
      <c r="C21" s="10">
        <v>9105694170</v>
      </c>
      <c r="D21" s="17" t="s">
        <v>53</v>
      </c>
      <c r="E21" s="27">
        <v>4025.88</v>
      </c>
      <c r="F21" s="17">
        <v>14906403.640000001</v>
      </c>
      <c r="G21" s="17">
        <v>261000114</v>
      </c>
      <c r="H21" s="17" t="s">
        <v>53</v>
      </c>
      <c r="I21" s="17" t="s">
        <v>43</v>
      </c>
      <c r="J21" s="13">
        <v>1620</v>
      </c>
      <c r="K21" s="19">
        <v>6521925.6000000006</v>
      </c>
      <c r="L21" s="19">
        <v>68439.960000000006</v>
      </c>
      <c r="M21" s="19">
        <v>201294</v>
      </c>
      <c r="N21" s="19">
        <v>245578.68</v>
      </c>
      <c r="O21" s="19">
        <v>2761753.68</v>
      </c>
      <c r="P21" s="20">
        <v>362329.2</v>
      </c>
      <c r="Q21" s="19">
        <v>402588</v>
      </c>
      <c r="R21" s="19">
        <v>20129.400000000001</v>
      </c>
      <c r="S21" s="19">
        <v>241552.80000000002</v>
      </c>
      <c r="T21" s="19">
        <v>551545.56000000006</v>
      </c>
      <c r="U21" s="19">
        <v>913069.58400000003</v>
      </c>
      <c r="V21" s="19">
        <v>273920.87520000001</v>
      </c>
      <c r="W21" s="19">
        <v>18261.391680000001</v>
      </c>
      <c r="X21" s="19">
        <v>40258.800000000003</v>
      </c>
      <c r="Y21" s="19">
        <v>40258.800000000003</v>
      </c>
      <c r="Z21" s="19">
        <v>12662906.330880003</v>
      </c>
      <c r="AA21" s="19">
        <v>633145.31654400018</v>
      </c>
      <c r="AB21" s="19">
        <v>1610352</v>
      </c>
      <c r="AC21" s="19">
        <v>14906403.637424003</v>
      </c>
      <c r="AD21" s="14" t="s">
        <v>44</v>
      </c>
      <c r="AE21" s="14" t="s">
        <v>45</v>
      </c>
    </row>
    <row r="22" spans="1:31 16380:16380" ht="19.5" customHeight="1">
      <c r="A22" s="29">
        <v>16</v>
      </c>
      <c r="B22" s="30" t="s">
        <v>41</v>
      </c>
      <c r="C22" s="10">
        <v>9105695126</v>
      </c>
      <c r="D22" s="17" t="s">
        <v>54</v>
      </c>
      <c r="E22" s="27">
        <v>4008.8</v>
      </c>
      <c r="F22" s="17">
        <v>14843162.48</v>
      </c>
      <c r="G22" s="17">
        <v>261000115</v>
      </c>
      <c r="H22" s="17" t="s">
        <v>54</v>
      </c>
      <c r="I22" s="17" t="s">
        <v>43</v>
      </c>
      <c r="J22" s="13">
        <v>1620</v>
      </c>
      <c r="K22" s="19">
        <v>6494256</v>
      </c>
      <c r="L22" s="19">
        <v>68149.600000000006</v>
      </c>
      <c r="M22" s="19">
        <v>200440</v>
      </c>
      <c r="N22" s="19">
        <v>244536.80000000002</v>
      </c>
      <c r="O22" s="19">
        <v>2750036.8000000003</v>
      </c>
      <c r="P22" s="20">
        <v>360792</v>
      </c>
      <c r="Q22" s="19">
        <v>400880</v>
      </c>
      <c r="R22" s="19">
        <v>20044</v>
      </c>
      <c r="S22" s="19">
        <v>240528</v>
      </c>
      <c r="T22" s="19">
        <v>549205.6</v>
      </c>
      <c r="U22" s="19">
        <v>909195.84</v>
      </c>
      <c r="V22" s="19">
        <v>272758.75199999998</v>
      </c>
      <c r="W22" s="19">
        <v>18183.916799999999</v>
      </c>
      <c r="X22" s="19">
        <v>40088</v>
      </c>
      <c r="Y22" s="19">
        <v>40088</v>
      </c>
      <c r="Z22" s="19">
        <v>12609183.308799999</v>
      </c>
      <c r="AA22" s="19">
        <v>630459.1654399999</v>
      </c>
      <c r="AB22" s="19">
        <v>1603520</v>
      </c>
      <c r="AC22" s="19">
        <v>14843162.484239999</v>
      </c>
      <c r="AD22" s="14" t="s">
        <v>44</v>
      </c>
      <c r="AE22" s="14" t="s">
        <v>45</v>
      </c>
    </row>
    <row r="23" spans="1:31 16380:16380" ht="19.5" customHeight="1">
      <c r="A23" s="29">
        <v>17</v>
      </c>
      <c r="B23" s="30" t="s">
        <v>41</v>
      </c>
      <c r="C23" s="10">
        <v>9105695136</v>
      </c>
      <c r="D23" s="17" t="s">
        <v>54</v>
      </c>
      <c r="E23" s="27">
        <v>4003.52</v>
      </c>
      <c r="F23" s="17">
        <v>14823612.52</v>
      </c>
      <c r="G23" s="17">
        <v>261000116</v>
      </c>
      <c r="H23" s="17" t="s">
        <v>54</v>
      </c>
      <c r="I23" s="17" t="s">
        <v>43</v>
      </c>
      <c r="J23" s="13">
        <v>1620</v>
      </c>
      <c r="K23" s="19">
        <v>6485702.4000000004</v>
      </c>
      <c r="L23" s="19">
        <v>68059.839999999997</v>
      </c>
      <c r="M23" s="19">
        <v>200176</v>
      </c>
      <c r="N23" s="19">
        <v>244214.72</v>
      </c>
      <c r="O23" s="19">
        <v>2746414.72</v>
      </c>
      <c r="P23" s="20">
        <v>360316.8</v>
      </c>
      <c r="Q23" s="19">
        <v>400352</v>
      </c>
      <c r="R23" s="19">
        <v>20017.599999999999</v>
      </c>
      <c r="S23" s="19">
        <v>240211.20000000001</v>
      </c>
      <c r="T23" s="19">
        <v>548482.24</v>
      </c>
      <c r="U23" s="19">
        <v>907998.33600000013</v>
      </c>
      <c r="V23" s="19">
        <v>272399.50080000004</v>
      </c>
      <c r="W23" s="19">
        <v>18159.966720000004</v>
      </c>
      <c r="X23" s="19">
        <v>40035.199999999997</v>
      </c>
      <c r="Y23" s="19">
        <v>40035.199999999997</v>
      </c>
      <c r="Z23" s="19">
        <v>12592575.72352</v>
      </c>
      <c r="AA23" s="19">
        <v>629628.78617599991</v>
      </c>
      <c r="AB23" s="19">
        <v>1601408</v>
      </c>
      <c r="AC23" s="19">
        <v>14823612.519695999</v>
      </c>
      <c r="AD23" s="14" t="s">
        <v>44</v>
      </c>
      <c r="AE23" s="14" t="s">
        <v>45</v>
      </c>
    </row>
    <row r="24" spans="1:31 16380:16380" ht="19.5" customHeight="1">
      <c r="A24" s="29">
        <v>18</v>
      </c>
      <c r="B24" s="30" t="s">
        <v>41</v>
      </c>
      <c r="C24" s="10">
        <v>9105695210</v>
      </c>
      <c r="D24" s="17" t="s">
        <v>49</v>
      </c>
      <c r="E24" s="27">
        <v>4013.78</v>
      </c>
      <c r="F24" s="17">
        <v>14861601.640000001</v>
      </c>
      <c r="G24" s="17">
        <v>241000012</v>
      </c>
      <c r="H24" s="17" t="s">
        <v>49</v>
      </c>
      <c r="I24" s="17" t="s">
        <v>43</v>
      </c>
      <c r="J24" s="13">
        <v>1620</v>
      </c>
      <c r="K24" s="19">
        <v>6502323.6000000006</v>
      </c>
      <c r="L24" s="19">
        <v>68234.260000000009</v>
      </c>
      <c r="M24" s="19">
        <v>200689</v>
      </c>
      <c r="N24" s="19">
        <v>244840.58000000002</v>
      </c>
      <c r="O24" s="19">
        <v>2753453.08</v>
      </c>
      <c r="P24" s="20">
        <v>361240.2</v>
      </c>
      <c r="Q24" s="19">
        <v>401378</v>
      </c>
      <c r="R24" s="19">
        <v>20068.900000000001</v>
      </c>
      <c r="S24" s="19">
        <v>240826.80000000002</v>
      </c>
      <c r="T24" s="19">
        <v>549887.86</v>
      </c>
      <c r="U24" s="19">
        <v>910325.304</v>
      </c>
      <c r="V24" s="19">
        <v>273097.59120000002</v>
      </c>
      <c r="W24" s="19">
        <v>18206.506079999999</v>
      </c>
      <c r="X24" s="19">
        <v>40137.800000000003</v>
      </c>
      <c r="Y24" s="19">
        <v>40137.800000000003</v>
      </c>
      <c r="Z24" s="19">
        <v>12624847.28128</v>
      </c>
      <c r="AA24" s="19">
        <v>631242.36406399996</v>
      </c>
      <c r="AB24" s="19">
        <v>1605512</v>
      </c>
      <c r="AC24" s="19">
        <v>14861601.635344001</v>
      </c>
      <c r="AD24" s="14" t="s">
        <v>44</v>
      </c>
      <c r="AE24" s="14" t="s">
        <v>45</v>
      </c>
    </row>
    <row r="25" spans="1:31 16380:16380" ht="19.5" customHeight="1">
      <c r="A25" s="29">
        <v>19</v>
      </c>
      <c r="B25" s="30" t="s">
        <v>41</v>
      </c>
      <c r="C25" s="10">
        <v>9105695822</v>
      </c>
      <c r="D25" s="17" t="s">
        <v>57</v>
      </c>
      <c r="E25" s="27">
        <v>4079.98</v>
      </c>
      <c r="F25" s="17">
        <v>20028134.66</v>
      </c>
      <c r="G25" s="17">
        <v>261000798</v>
      </c>
      <c r="H25" s="17" t="s">
        <v>57</v>
      </c>
      <c r="I25" s="17" t="s">
        <v>33</v>
      </c>
      <c r="J25" s="34">
        <v>2640</v>
      </c>
      <c r="K25" s="19">
        <v>10771147.199999999</v>
      </c>
      <c r="L25" s="19">
        <v>0</v>
      </c>
      <c r="M25" s="19">
        <v>203999</v>
      </c>
      <c r="N25" s="19">
        <v>248878.78</v>
      </c>
      <c r="O25" s="19">
        <v>2798866.28</v>
      </c>
      <c r="P25" s="20">
        <v>600981.054</v>
      </c>
      <c r="Q25" s="19">
        <v>0</v>
      </c>
      <c r="R25" s="19">
        <v>20399.900000000001</v>
      </c>
      <c r="S25" s="19">
        <v>244798.8</v>
      </c>
      <c r="T25" s="19">
        <v>558957.26</v>
      </c>
      <c r="U25" s="19">
        <v>1507960.6079999998</v>
      </c>
      <c r="V25" s="19">
        <v>452388.18239999993</v>
      </c>
      <c r="W25" s="19">
        <v>30159.212159999995</v>
      </c>
      <c r="X25" s="19">
        <v>40799.800000000003</v>
      </c>
      <c r="Y25" s="19">
        <v>40799.800000000003</v>
      </c>
      <c r="Z25" s="19">
        <v>17520135.876559999</v>
      </c>
      <c r="AA25" s="19">
        <v>876006.79382799997</v>
      </c>
      <c r="AB25" s="19">
        <v>1631992</v>
      </c>
      <c r="AC25" s="19">
        <v>20028134.660387997</v>
      </c>
      <c r="AD25" s="37" t="s">
        <v>38</v>
      </c>
      <c r="AE25" s="37" t="s">
        <v>39</v>
      </c>
    </row>
    <row r="26" spans="1:31 16380:16380" ht="19.5" customHeight="1">
      <c r="A26" s="29">
        <v>20</v>
      </c>
      <c r="B26" s="30" t="s">
        <v>41</v>
      </c>
      <c r="C26" s="10">
        <v>9105696099</v>
      </c>
      <c r="D26" s="17" t="s">
        <v>57</v>
      </c>
      <c r="E26" s="27">
        <v>4001.62</v>
      </c>
      <c r="F26" s="17">
        <v>19536919.649999999</v>
      </c>
      <c r="G26" s="17">
        <v>261004648</v>
      </c>
      <c r="H26" s="17" t="s">
        <v>57</v>
      </c>
      <c r="I26" s="17" t="s">
        <v>33</v>
      </c>
      <c r="J26" s="34">
        <v>2640</v>
      </c>
      <c r="K26" s="19">
        <v>10564276.799999999</v>
      </c>
      <c r="L26" s="19">
        <v>0</v>
      </c>
      <c r="M26" s="19">
        <v>200081</v>
      </c>
      <c r="N26" s="19">
        <v>244098.82</v>
      </c>
      <c r="O26" s="19">
        <v>2745111.32</v>
      </c>
      <c r="P26" s="20">
        <v>487957.5428</v>
      </c>
      <c r="Q26" s="19">
        <v>0</v>
      </c>
      <c r="R26" s="19">
        <v>20008.099999999999</v>
      </c>
      <c r="S26" s="19">
        <v>240097.19999999998</v>
      </c>
      <c r="T26" s="19">
        <v>548221.93999999994</v>
      </c>
      <c r="U26" s="19">
        <v>1478998.7519999999</v>
      </c>
      <c r="V26" s="19">
        <v>443699.62559999997</v>
      </c>
      <c r="W26" s="19">
        <v>29579.975039999998</v>
      </c>
      <c r="X26" s="19">
        <v>40016.199999999997</v>
      </c>
      <c r="Y26" s="19">
        <v>40016.199999999997</v>
      </c>
      <c r="Z26" s="19">
        <v>17082163.475439999</v>
      </c>
      <c r="AA26" s="19">
        <v>854108.17377199989</v>
      </c>
      <c r="AB26" s="19">
        <v>1600648</v>
      </c>
      <c r="AC26" s="19">
        <v>19536919.649211999</v>
      </c>
      <c r="AD26" s="37" t="s">
        <v>34</v>
      </c>
      <c r="AE26" s="37" t="s">
        <v>35</v>
      </c>
      <c r="XEZ26" s="9"/>
    </row>
    <row r="27" spans="1:31 16380:16380" ht="19.5" customHeight="1">
      <c r="A27" s="14" t="s">
        <v>40</v>
      </c>
      <c r="B27" s="37"/>
      <c r="C27" s="17"/>
      <c r="D27" s="17"/>
      <c r="E27" s="22">
        <v>80311.719999999987</v>
      </c>
      <c r="F27" s="22">
        <v>356452170.14999998</v>
      </c>
      <c r="G27" s="17"/>
      <c r="H27" s="17"/>
      <c r="I27" s="17"/>
      <c r="J27" s="26"/>
      <c r="K27" s="36">
        <v>180869603.75999999</v>
      </c>
      <c r="L27" s="36">
        <v>546291.60000000009</v>
      </c>
      <c r="M27" s="36">
        <v>4015586</v>
      </c>
      <c r="N27" s="36">
        <v>4899014.9200000009</v>
      </c>
      <c r="O27" s="36">
        <v>55093839.919999994</v>
      </c>
      <c r="P27" s="36">
        <v>8591671.557599999</v>
      </c>
      <c r="Q27" s="36">
        <v>3613404</v>
      </c>
      <c r="R27" s="36">
        <v>401558.6</v>
      </c>
      <c r="S27" s="36">
        <v>4818703.2</v>
      </c>
      <c r="T27" s="36">
        <v>11002705.639999999</v>
      </c>
      <c r="U27" s="36">
        <v>25321744.526399996</v>
      </c>
      <c r="V27" s="36">
        <v>7596523.3579200003</v>
      </c>
      <c r="W27" s="36">
        <v>506434.89052800008</v>
      </c>
      <c r="X27" s="36">
        <v>803117.2</v>
      </c>
      <c r="Y27" s="36">
        <v>803117.2</v>
      </c>
      <c r="Z27" s="36">
        <v>308883316.37244809</v>
      </c>
      <c r="AA27" s="36">
        <v>15444165.818622401</v>
      </c>
      <c r="AB27" s="36">
        <v>32124688</v>
      </c>
      <c r="AC27" s="36">
        <v>356452170.16107041</v>
      </c>
      <c r="AD27" s="26"/>
      <c r="AE27" s="18"/>
      <c r="XEZ27" s="48">
        <v>1378320138.594589</v>
      </c>
    </row>
    <row r="28" spans="1:31 16380:16380" ht="19.5" customHeight="1">
      <c r="A28" s="16">
        <v>22</v>
      </c>
      <c r="B28" s="30"/>
      <c r="C28" s="10"/>
      <c r="D28" s="17"/>
      <c r="E28" s="22">
        <v>87875.799999999988</v>
      </c>
      <c r="F28" s="22">
        <v>396278451.72999996</v>
      </c>
      <c r="G28" s="17"/>
      <c r="H28" s="17"/>
      <c r="I28" s="17"/>
      <c r="J28" s="28"/>
      <c r="K28" s="36">
        <v>203080983.59999999</v>
      </c>
      <c r="L28" s="36">
        <v>546291.60000000009</v>
      </c>
      <c r="M28" s="36">
        <v>4393790</v>
      </c>
      <c r="N28" s="36">
        <v>5360423.8000000007</v>
      </c>
      <c r="O28" s="36">
        <v>60282798.799999997</v>
      </c>
      <c r="P28" s="36">
        <v>9616068.8887999989</v>
      </c>
      <c r="Q28" s="36">
        <v>3613404</v>
      </c>
      <c r="R28" s="36">
        <v>439379</v>
      </c>
      <c r="S28" s="36">
        <v>5272548</v>
      </c>
      <c r="T28" s="36">
        <v>12038984.6</v>
      </c>
      <c r="U28" s="36">
        <v>28431337.703999996</v>
      </c>
      <c r="V28" s="36">
        <v>8529401.3112000003</v>
      </c>
      <c r="W28" s="36">
        <v>568626.7540800001</v>
      </c>
      <c r="X28" s="36">
        <v>878758</v>
      </c>
      <c r="Y28" s="36">
        <v>878758</v>
      </c>
      <c r="Z28" s="36">
        <v>343931554.05808008</v>
      </c>
      <c r="AA28" s="36">
        <v>17196577.702904001</v>
      </c>
      <c r="AB28" s="36">
        <v>35150320</v>
      </c>
      <c r="AC28" s="36">
        <v>396278451.74098402</v>
      </c>
      <c r="AD28" s="9"/>
      <c r="AE28" s="11"/>
      <c r="XEZ28" s="9"/>
    </row>
  </sheetData>
  <mergeCells count="22">
    <mergeCell ref="A2:I2"/>
    <mergeCell ref="K2:K3"/>
    <mergeCell ref="M2:M3"/>
    <mergeCell ref="N2:N3"/>
    <mergeCell ref="O2:O3"/>
    <mergeCell ref="P2:P3"/>
    <mergeCell ref="Q2:Q3"/>
    <mergeCell ref="R2:R3"/>
    <mergeCell ref="L2:L3"/>
    <mergeCell ref="AB2:AB3"/>
    <mergeCell ref="AC2:AC3"/>
    <mergeCell ref="AD2:AD3"/>
    <mergeCell ref="AE2:AE3"/>
    <mergeCell ref="S2:S3"/>
    <mergeCell ref="T2:T3"/>
    <mergeCell ref="U2:U3"/>
    <mergeCell ref="V2:V3"/>
    <mergeCell ref="W2:W3"/>
    <mergeCell ref="X2:X3"/>
    <mergeCell ref="Y2:Y3"/>
    <mergeCell ref="Z2:Z3"/>
    <mergeCell ref="AA2:AA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MSPGCL</dc:creator>
  <cp:lastModifiedBy>MSPGCL</cp:lastModifiedBy>
  <dcterms:created xsi:type="dcterms:W3CDTF">2022-08-17T07:45:46Z</dcterms:created>
  <dcterms:modified xsi:type="dcterms:W3CDTF">2022-08-17T07:49:04Z</dcterms:modified>
</cp:coreProperties>
</file>